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32" sheetId="1" r:id="rId1"/>
    <sheet name="Козловская 32(2019)" sheetId="2" r:id="rId2"/>
    <sheet name="Козловская 32(2020)" sheetId="3" r:id="rId3"/>
    <sheet name="Козловская 32(2021)" sheetId="4" r:id="rId4"/>
    <sheet name="Козловская 32(2022)" sheetId="5" r:id="rId5"/>
    <sheet name="Козловская 3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32'!#REF!,'Козловская 32'!#REF!</definedName>
    <definedName name="Z_6E36EA37_049E_4FAE_B719_2847CD16F858_.wvu.Rows" localSheetId="0" hidden="1">'Козловская 32'!$42:$45</definedName>
    <definedName name="Z_73C0D023_21BD_4441_8EFA_957546C15799_.wvu.Cols" localSheetId="0" hidden="1">'Козловская 32'!#REF!,'Козловская 32'!#REF!</definedName>
    <definedName name="Z_73C0D023_21BD_4441_8EFA_957546C15799_.wvu.Rows" localSheetId="0" hidden="1">'Козловская 32'!$42:$45</definedName>
    <definedName name="_xlnm.Print_Area" localSheetId="0">'Козловская 32'!$A$1:$G$60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<sst xmlns="http://schemas.openxmlformats.org/spreadsheetml/2006/main" count="374" uniqueCount="98">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</sst>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8">
          <cell r="W58">
            <v>7015.667866367181</v>
          </cell>
          <cell r="X58">
            <v>1392.5948094673161</v>
          </cell>
          <cell r="Y58">
            <v>847.24710000000005</v>
          </cell>
          <cell r="AA58">
            <v>0</v>
          </cell>
          <cell r="AB58">
            <v>6798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3749.2000000000003</v>
          </cell>
          <cell r="AN58">
            <v>26195.99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Y58">
            <v>23424.662679626166</v>
          </cell>
          <cell r="BB58">
            <v>0</v>
          </cell>
          <cell r="BC58">
            <v>0</v>
          </cell>
          <cell r="CN58">
            <v>13387.836029637077</v>
          </cell>
          <cell r="CO58">
            <v>2743.922399508856</v>
          </cell>
          <cell r="CP58">
            <v>1480.316</v>
          </cell>
          <cell r="DB58">
            <v>0</v>
          </cell>
          <cell r="DG58">
            <v>11434.780420336465</v>
          </cell>
          <cell r="DU58">
            <v>44804.402335593441</v>
          </cell>
          <cell r="DV58">
            <v>9380.4452517935279</v>
          </cell>
          <cell r="DW58">
            <v>10320.136500000001</v>
          </cell>
          <cell r="EK58">
            <v>0</v>
          </cell>
          <cell r="EQ58">
            <v>33846.652294271524</v>
          </cell>
          <cell r="FB58">
            <v>74901.138380156641</v>
          </cell>
          <cell r="FC58">
            <v>15289.110933000713</v>
          </cell>
          <cell r="FD58">
            <v>1445.2482</v>
          </cell>
          <cell r="FL58">
            <v>0</v>
          </cell>
          <cell r="FS58">
            <v>41460.935009766763</v>
          </cell>
          <cell r="FX58">
            <v>68802.205644071102</v>
          </cell>
          <cell r="FY58">
            <v>14026.66005020677</v>
          </cell>
          <cell r="FZ58">
            <v>0</v>
          </cell>
          <cell r="GG58">
            <v>12399.6096</v>
          </cell>
          <cell r="GL58">
            <v>44989.640104906088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8">
          <cell r="W58">
            <v>49143.12265466847</v>
          </cell>
          <cell r="X58">
            <v>14989.723697850121</v>
          </cell>
          <cell r="Y58">
            <v>16657.345400000002</v>
          </cell>
          <cell r="AK58">
            <v>0</v>
          </cell>
          <cell r="AV58">
            <v>11021</v>
          </cell>
          <cell r="AY58">
            <v>202795.06359643542</v>
          </cell>
          <cell r="BB58">
            <v>0</v>
          </cell>
          <cell r="BM58">
            <v>0</v>
          </cell>
          <cell r="BN58">
            <v>0</v>
          </cell>
          <cell r="CN58">
            <v>15372.008498441239</v>
          </cell>
          <cell r="CO58">
            <v>4765.3226345167832</v>
          </cell>
          <cell r="CP58">
            <v>0</v>
          </cell>
          <cell r="DB58">
            <v>0</v>
          </cell>
          <cell r="DG58">
            <v>22221.466939224309</v>
          </cell>
          <cell r="DU58">
            <v>47025.0072830356</v>
          </cell>
          <cell r="DV58">
            <v>14498.709013376976</v>
          </cell>
          <cell r="DW58">
            <v>5389.6294999999991</v>
          </cell>
          <cell r="EL58">
            <v>0</v>
          </cell>
          <cell r="EQ58">
            <v>32708.685605067632</v>
          </cell>
          <cell r="FB58">
            <v>75400.762753361661</v>
          </cell>
          <cell r="FC58">
            <v>22949.947449814659</v>
          </cell>
          <cell r="FD58">
            <v>623.85239999999988</v>
          </cell>
          <cell r="FL58">
            <v>0</v>
          </cell>
          <cell r="FS58">
            <v>34437.484277688003</v>
          </cell>
          <cell r="FX58">
            <v>69376.916191142038</v>
          </cell>
          <cell r="FY58">
            <v>21083.440695695353</v>
          </cell>
          <cell r="FZ58">
            <v>0</v>
          </cell>
          <cell r="GG58">
            <v>542.10960000000011</v>
          </cell>
          <cell r="GL58">
            <v>38592.911924293381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8">
          <cell r="W58">
            <v>114702.60826299267</v>
          </cell>
          <cell r="X58">
            <v>34547.902044852635</v>
          </cell>
          <cell r="Y58">
            <v>56582.895499999999</v>
          </cell>
          <cell r="AA58">
            <v>18740.850000000002</v>
          </cell>
          <cell r="AB58">
            <v>0</v>
          </cell>
          <cell r="AC58">
            <v>0</v>
          </cell>
          <cell r="AD58">
            <v>0</v>
          </cell>
          <cell r="AE58">
            <v>2266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Y58">
            <v>504391.98775893392</v>
          </cell>
          <cell r="BB58">
            <v>0</v>
          </cell>
          <cell r="BC58">
            <v>0</v>
          </cell>
          <cell r="BM58">
            <v>0</v>
          </cell>
          <cell r="CN58">
            <v>13922.697038874448</v>
          </cell>
          <cell r="CO58">
            <v>4316.0360820510787</v>
          </cell>
          <cell r="CP58">
            <v>389.34000000000003</v>
          </cell>
          <cell r="DB58">
            <v>0</v>
          </cell>
          <cell r="DF58">
            <v>12680.608252300251</v>
          </cell>
          <cell r="DU58">
            <v>60850.436110040559</v>
          </cell>
          <cell r="DV58">
            <v>15538.721822806941</v>
          </cell>
          <cell r="DW58">
            <v>8925.0221000000001</v>
          </cell>
          <cell r="EK58">
            <v>0</v>
          </cell>
          <cell r="EP58">
            <v>36814.10071261238</v>
          </cell>
          <cell r="FB58">
            <v>42933.570552689082</v>
          </cell>
          <cell r="FC58">
            <v>11299.917788677654</v>
          </cell>
          <cell r="FD58">
            <v>773.84340000000009</v>
          </cell>
          <cell r="FE58">
            <v>0</v>
          </cell>
          <cell r="FL58">
            <v>0</v>
          </cell>
          <cell r="FS58">
            <v>20285.937091383741</v>
          </cell>
          <cell r="FX58">
            <v>74929.311108132111</v>
          </cell>
          <cell r="FY58">
            <v>20307.295930671928</v>
          </cell>
          <cell r="FZ58">
            <v>93.84</v>
          </cell>
          <cell r="GG58">
            <v>813.22560000000021</v>
          </cell>
          <cell r="GL58">
            <v>42352.383069390642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8">
          <cell r="W58">
            <v>4014.5671044992678</v>
          </cell>
          <cell r="X58">
            <v>963.18343504798895</v>
          </cell>
          <cell r="Y58">
            <v>1036.8289</v>
          </cell>
          <cell r="AV58">
            <v>8909.5</v>
          </cell>
          <cell r="AY58">
            <v>15641.845484087637</v>
          </cell>
          <cell r="BM58">
            <v>3749.2000000000003</v>
          </cell>
          <cell r="BN58">
            <v>0</v>
          </cell>
          <cell r="BO58">
            <v>0</v>
          </cell>
          <cell r="BP58">
            <v>0</v>
          </cell>
          <cell r="CN58">
            <v>15054.649406077067</v>
          </cell>
          <cell r="CO58">
            <v>4195.8393539703793</v>
          </cell>
          <cell r="CP58">
            <v>0</v>
          </cell>
          <cell r="DB58">
            <v>0</v>
          </cell>
          <cell r="DG58">
            <v>13587.529583070496</v>
          </cell>
          <cell r="DL58">
            <v>2757.9655499999999</v>
          </cell>
          <cell r="DP58">
            <v>2181.2246500000001</v>
          </cell>
          <cell r="DT58">
            <v>3784.8368499999997</v>
          </cell>
          <cell r="DU58">
            <v>66129.71947209553</v>
          </cell>
          <cell r="DV58">
            <v>15685.400567601124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4822.1507999999994</v>
          </cell>
          <cell r="EJ58">
            <v>0</v>
          </cell>
          <cell r="EP58">
            <v>25450.836764301486</v>
          </cell>
          <cell r="EU58">
            <v>56503.72</v>
          </cell>
          <cell r="EW58">
            <v>1789.2580499999997</v>
          </cell>
          <cell r="EY58">
            <v>0</v>
          </cell>
          <cell r="FA58">
            <v>0</v>
          </cell>
          <cell r="FL58">
            <v>9868.5</v>
          </cell>
          <cell r="FS58">
            <v>0</v>
          </cell>
          <cell r="FV58">
            <v>177056.30000000002</v>
          </cell>
          <cell r="FZ58">
            <v>327.92325</v>
          </cell>
          <cell r="GG58">
            <v>968.79719999999986</v>
          </cell>
          <cell r="GL5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8">
          <cell r="W58">
            <v>5265.3153235134205</v>
          </cell>
          <cell r="X58">
            <v>1212.7751086656849</v>
          </cell>
          <cell r="Y58">
            <v>479.89760000000001</v>
          </cell>
          <cell r="AV58">
            <v>8.5147902251889961E-9</v>
          </cell>
          <cell r="AW58">
            <v>0</v>
          </cell>
          <cell r="AY58">
            <v>4862.9181083504209</v>
          </cell>
          <cell r="CQ58">
            <v>25865.262454504638</v>
          </cell>
          <cell r="CR58">
            <v>6275.8494115325157</v>
          </cell>
          <cell r="CS58">
            <v>11423.959113175484</v>
          </cell>
          <cell r="DE58">
            <v>0</v>
          </cell>
          <cell r="DI58">
            <v>20336.10684668228</v>
          </cell>
          <cell r="DX58">
            <v>57505.217969827456</v>
          </cell>
          <cell r="DY58">
            <v>13084.406113347133</v>
          </cell>
          <cell r="DZ58">
            <v>7769.2027499999986</v>
          </cell>
          <cell r="EA58">
            <v>0</v>
          </cell>
          <cell r="ET58">
            <v>0</v>
          </cell>
          <cell r="EU58">
            <v>21523.512901053196</v>
          </cell>
          <cell r="EX58">
            <v>0</v>
          </cell>
          <cell r="EY58">
            <v>0</v>
          </cell>
          <cell r="EZ58">
            <v>0</v>
          </cell>
          <cell r="FB58">
            <v>0</v>
          </cell>
          <cell r="FQ58">
            <v>57305.099999999991</v>
          </cell>
          <cell r="FR58">
            <v>0</v>
          </cell>
          <cell r="GH58">
            <v>246646.79000000004</v>
          </cell>
          <cell r="GK58">
            <v>1438.8182999999995</v>
          </cell>
          <cell r="GL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8">
          <cell r="CQ58">
            <v>7104.0858272435426</v>
          </cell>
          <cell r="CR58">
            <v>1745.4134938676877</v>
          </cell>
          <cell r="CS58">
            <v>2411.6632863077389</v>
          </cell>
          <cell r="DI58">
            <v>5286.6591889801084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8">
          <cell r="W58">
            <v>11081.461636702006</v>
          </cell>
          <cell r="X58">
            <v>2710.1266755502224</v>
          </cell>
          <cell r="Y58">
            <v>6826.634</v>
          </cell>
          <cell r="AV58">
            <v>14008.000000018515</v>
          </cell>
          <cell r="AW58">
            <v>0</v>
          </cell>
          <cell r="AX58">
            <v>11638.099970498391</v>
          </cell>
          <cell r="CT58">
            <v>48429.96</v>
          </cell>
          <cell r="ED58">
            <v>92153.230000000025</v>
          </cell>
          <cell r="EE58">
            <v>11297.257823927283</v>
          </cell>
          <cell r="EF58">
            <v>2638.6407281052416</v>
          </cell>
          <cell r="EG58">
            <v>19743.787799999998</v>
          </cell>
          <cell r="FA58">
            <v>0</v>
          </cell>
          <cell r="FB58">
            <v>4584.3178430303888</v>
          </cell>
          <cell r="FE58">
            <v>0</v>
          </cell>
          <cell r="FF58">
            <v>0</v>
          </cell>
          <cell r="FH58">
            <v>0</v>
          </cell>
          <cell r="FX58">
            <v>0</v>
          </cell>
          <cell r="FY58">
            <v>0</v>
          </cell>
          <cell r="GO58">
            <v>301340</v>
          </cell>
          <cell r="GP58">
            <v>13326.2</v>
          </cell>
          <cell r="GR58">
            <v>1598.6735999999994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9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1585264.69</v>
      </c>
      <c r="F9" s="16">
        <f t="shared" ref="F9:G9" si="0">SUM(F10:F14)</f>
        <v>1351686.18</v>
      </c>
      <c r="G9" s="16">
        <f t="shared" si="0"/>
        <v>1184200.49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804207.23</v>
      </c>
      <c r="F10" s="17">
        <v>708579.14</v>
      </c>
      <c r="G10" s="18">
        <v>615518.16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121966.49</v>
      </c>
      <c r="F12" s="17">
        <v>100609.58</v>
      </c>
      <c r="G12" s="18">
        <v>85056.53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249117.47</v>
      </c>
      <c r="F13" s="17">
        <v>202146.05</v>
      </c>
      <c r="G13" s="18">
        <v>161410.57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409973.5</v>
      </c>
      <c r="F14" s="17">
        <v>340351.41</v>
      </c>
      <c r="G14" s="18">
        <v>322215.23</v>
      </c>
    </row>
    <row r="15" spans="1:8" ht="15.75" x14ac:dyDescent="0.25">
      <c r="A15" s="103" t="s">
        <v>41</v>
      </c>
      <c r="B15" s="104"/>
      <c r="C15" s="104"/>
      <c r="D15" s="105"/>
      <c r="E15" s="34">
        <f>SUM(E16:E19)</f>
        <v>799302.49</v>
      </c>
      <c r="F15" s="34">
        <f t="shared" ref="F15:G15" si="1">SUM(F16:F19)</f>
        <v>718560.57</v>
      </c>
      <c r="G15" s="34">
        <f t="shared" si="1"/>
        <v>406392.50000000006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751076.87</v>
      </c>
      <c r="F16" s="17">
        <v>681645.59</v>
      </c>
      <c r="G16" s="18">
        <v>390392.34</v>
      </c>
    </row>
    <row r="17" spans="1:10" ht="15.75" x14ac:dyDescent="0.25">
      <c r="A17" s="93" t="s">
        <v>44</v>
      </c>
      <c r="B17" s="93"/>
      <c r="C17" s="93"/>
      <c r="D17" s="93"/>
      <c r="E17" s="17">
        <v>2556.12</v>
      </c>
      <c r="F17" s="17">
        <v>2178.46</v>
      </c>
      <c r="G17" s="18">
        <v>989.33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0" ht="15.75" x14ac:dyDescent="0.25">
      <c r="A19" s="93" t="s">
        <v>46</v>
      </c>
      <c r="B19" s="93"/>
      <c r="C19" s="93"/>
      <c r="D19" s="93"/>
      <c r="E19" s="17">
        <v>45669.5</v>
      </c>
      <c r="F19" s="17">
        <v>34736.519999999997</v>
      </c>
      <c r="G19" s="18">
        <v>15010.83</v>
      </c>
    </row>
    <row r="20" spans="1:10" ht="15.75" x14ac:dyDescent="0.25">
      <c r="A20" s="92" t="s">
        <v>14</v>
      </c>
      <c r="B20" s="92"/>
      <c r="C20" s="92"/>
      <c r="D20" s="92"/>
      <c r="E20" s="34">
        <f>E21</f>
        <v>6486.48</v>
      </c>
      <c r="F20" s="34">
        <f t="shared" ref="F20:G20" si="2">F21</f>
        <v>5469.04</v>
      </c>
      <c r="G20" s="34">
        <f t="shared" si="2"/>
        <v>4341.42</v>
      </c>
    </row>
    <row r="21" spans="1:10" ht="15.75" x14ac:dyDescent="0.25">
      <c r="A21" s="93" t="s">
        <v>15</v>
      </c>
      <c r="B21" s="93"/>
      <c r="C21" s="93"/>
      <c r="D21" s="93"/>
      <c r="E21" s="17">
        <v>6486.48</v>
      </c>
      <c r="F21" s="17">
        <v>5469.04</v>
      </c>
      <c r="G21" s="18">
        <v>4341.42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78" t="s">
        <v>52</v>
      </c>
      <c r="B24" s="78"/>
      <c r="C24" s="78"/>
      <c r="D24" s="78"/>
      <c r="E24" s="78"/>
      <c r="F24" s="17">
        <v>5629.9995353018166</v>
      </c>
      <c r="G24" s="19"/>
      <c r="I24" s="28"/>
    </row>
    <row r="25" spans="1:10" ht="15.75" customHeight="1" x14ac:dyDescent="0.2">
      <c r="A25" s="72" t="s">
        <v>30</v>
      </c>
      <c r="B25" s="73"/>
      <c r="C25" s="73"/>
      <c r="D25" s="73"/>
      <c r="E25" s="74"/>
      <c r="F25" s="66">
        <f>SUM(F27:F31)</f>
        <v>65674.162455460668</v>
      </c>
      <c r="I25" s="28"/>
    </row>
    <row r="26" spans="1:10" ht="28.5" customHeight="1" x14ac:dyDescent="0.2">
      <c r="A26" s="75"/>
      <c r="B26" s="76"/>
      <c r="C26" s="76"/>
      <c r="D26" s="76"/>
      <c r="E26" s="77"/>
      <c r="F26" s="67"/>
      <c r="I26" s="28"/>
    </row>
    <row r="27" spans="1:10" ht="15.75" hidden="1" x14ac:dyDescent="0.25">
      <c r="A27" s="63" t="s">
        <v>16</v>
      </c>
      <c r="B27" s="64"/>
      <c r="C27" s="64"/>
      <c r="D27" s="64"/>
      <c r="E27" s="65"/>
      <c r="F27" s="25">
        <f>'[1]УК ВР декабрь нар'!W58</f>
        <v>7015.667866367181</v>
      </c>
      <c r="I27" s="28"/>
    </row>
    <row r="28" spans="1:10" ht="15.75" hidden="1" x14ac:dyDescent="0.25">
      <c r="A28" s="63" t="s">
        <v>31</v>
      </c>
      <c r="B28" s="64"/>
      <c r="C28" s="64"/>
      <c r="D28" s="64"/>
      <c r="E28" s="65"/>
      <c r="F28" s="25">
        <f>'[1]УК ВР декабрь нар'!X58</f>
        <v>1392.5948094673161</v>
      </c>
      <c r="I28" s="28"/>
    </row>
    <row r="29" spans="1:10" ht="15.75" hidden="1" x14ac:dyDescent="0.25">
      <c r="A29" s="63" t="s">
        <v>18</v>
      </c>
      <c r="B29" s="64"/>
      <c r="C29" s="64"/>
      <c r="D29" s="64"/>
      <c r="E29" s="65"/>
      <c r="F29" s="25">
        <f>'[1]УК ВР декабрь нар'!Y58</f>
        <v>847.24710000000005</v>
      </c>
      <c r="I29" s="28"/>
    </row>
    <row r="30" spans="1:10" ht="15.75" hidden="1" x14ac:dyDescent="0.25">
      <c r="A30" s="63" t="s">
        <v>19</v>
      </c>
      <c r="B30" s="64"/>
      <c r="C30" s="64"/>
      <c r="D30" s="64"/>
      <c r="E30" s="65"/>
      <c r="F30" s="25">
        <f>'[1]УК ВР декабрь нар'!AA58+'[1]УК ВР декабрь нар'!AB58+'[1]УК ВР декабрь нар'!AC58+'[1]УК ВР декабрь нар'!AD58+'[1]УК ВР декабрь нар'!AE58+'[1]УК ВР декабрь нар'!AF58+'[1]УК ВР декабрь нар'!AG58+'[1]УК ВР декабрь нар'!AH58+'[1]УК ВР декабрь нар'!AJ58+'[1]УК ВР декабрь нар'!AL58+'[1]УК ВР декабрь нар'!AN58+'[1]УК ВР декабрь нар'!AO58+'[1]УК ВР декабрь нар'!AP58+'[1]УК ВР декабрь нар'!AQ58+'[1]УК ВР декабрь нар'!AR58+'[1]УК ВР декабрь нар'!AT58</f>
        <v>32993.990000000005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'[1]УК ВР декабрь нар'!AY58</f>
        <v>23424.662679626166</v>
      </c>
      <c r="I31" s="28"/>
      <c r="J31" s="28"/>
    </row>
    <row r="32" spans="1:10" ht="15.75" customHeight="1" x14ac:dyDescent="0.2">
      <c r="A32" s="72" t="s">
        <v>33</v>
      </c>
      <c r="B32" s="73"/>
      <c r="C32" s="73"/>
      <c r="D32" s="73"/>
      <c r="E32" s="74"/>
      <c r="F32" s="66">
        <f>SUM(F34:F38)+30631.4</f>
        <v>161779.09123114086</v>
      </c>
      <c r="I32" s="28"/>
    </row>
    <row r="33" spans="1:9" ht="33" customHeight="1" x14ac:dyDescent="0.2">
      <c r="A33" s="75"/>
      <c r="B33" s="76"/>
      <c r="C33" s="76"/>
      <c r="D33" s="76"/>
      <c r="E33" s="77"/>
      <c r="F33" s="67"/>
      <c r="I33" s="28"/>
    </row>
    <row r="34" spans="1:9" ht="15.75" hidden="1" x14ac:dyDescent="0.25">
      <c r="A34" s="68" t="s">
        <v>16</v>
      </c>
      <c r="B34" s="68"/>
      <c r="C34" s="68"/>
      <c r="D34" s="68"/>
      <c r="E34" s="68"/>
      <c r="F34" s="25">
        <f>'[1]УК ВР декабрь нар'!CN58+'[1]УК ВР декабрь нар'!DU58</f>
        <v>58192.238365230514</v>
      </c>
      <c r="I34" s="28"/>
    </row>
    <row r="35" spans="1:9" ht="15.75" hidden="1" x14ac:dyDescent="0.25">
      <c r="A35" s="68" t="s">
        <v>31</v>
      </c>
      <c r="B35" s="68"/>
      <c r="C35" s="68"/>
      <c r="D35" s="68"/>
      <c r="E35" s="68"/>
      <c r="F35" s="25">
        <f>'[1]УК ВР декабрь нар'!CO58+'[1]УК ВР декабрь нар'!DV58</f>
        <v>12124.367651302384</v>
      </c>
      <c r="I35" s="28"/>
    </row>
    <row r="36" spans="1:9" ht="15.75" hidden="1" x14ac:dyDescent="0.25">
      <c r="A36" s="68" t="s">
        <v>18</v>
      </c>
      <c r="B36" s="68"/>
      <c r="C36" s="68"/>
      <c r="D36" s="68"/>
      <c r="E36" s="68"/>
      <c r="F36" s="25">
        <f>'[1]УК ВР декабрь нар'!CP58+'[1]УК ВР декабрь нар'!DW58</f>
        <v>11800.452500000001</v>
      </c>
      <c r="I36" s="28"/>
    </row>
    <row r="37" spans="1:9" ht="15.75" hidden="1" x14ac:dyDescent="0.25">
      <c r="A37" s="68" t="s">
        <v>19</v>
      </c>
      <c r="B37" s="68"/>
      <c r="C37" s="68"/>
      <c r="D37" s="68"/>
      <c r="E37" s="68"/>
      <c r="F37" s="25">
        <f>'[1]УК ВР декабрь нар'!AI58+'[1]УК ВР декабрь нар'!AJ58+'[1]УК ВР декабрь нар'!AS58+'[1]УК ВР декабрь нар'!BC58+'[1]УК ВР декабрь нар'!DB58+'[1]УК ВР декабрь нар'!EK58+'[1]УК ВР декабрь нар'!AM58</f>
        <v>3749.2000000000003</v>
      </c>
      <c r="I37" s="28"/>
    </row>
    <row r="38" spans="1:9" ht="39.75" hidden="1" customHeight="1" x14ac:dyDescent="0.25">
      <c r="A38" s="69" t="s">
        <v>34</v>
      </c>
      <c r="B38" s="79"/>
      <c r="C38" s="79"/>
      <c r="D38" s="79"/>
      <c r="E38" s="80"/>
      <c r="F38" s="25">
        <f>'[1]УК ВР декабрь нар'!DG58+'[1]УК ВР декабрь нар'!EQ58</f>
        <v>45281.432714607989</v>
      </c>
      <c r="I38" s="28"/>
    </row>
    <row r="39" spans="1:9" ht="32.450000000000003" customHeight="1" x14ac:dyDescent="0.25">
      <c r="A39" s="81" t="s">
        <v>35</v>
      </c>
      <c r="B39" s="82"/>
      <c r="C39" s="82"/>
      <c r="D39" s="82"/>
      <c r="E39" s="83"/>
      <c r="F39" s="26">
        <f>SUM(F40:F48)+59136.5</f>
        <v>332451.04792210809</v>
      </c>
      <c r="I39" s="28"/>
    </row>
    <row r="40" spans="1:9" ht="15.75" hidden="1" x14ac:dyDescent="0.25">
      <c r="A40" s="84" t="s">
        <v>20</v>
      </c>
      <c r="B40" s="85"/>
      <c r="C40" s="85"/>
      <c r="D40" s="85"/>
      <c r="E40" s="86"/>
      <c r="F40" s="25">
        <f>'[1]УК ВР декабрь нар'!FB58+'[1]УК ВР декабрь нар'!FX58</f>
        <v>143703.34402422776</v>
      </c>
      <c r="I40" s="28"/>
    </row>
    <row r="41" spans="1:9" ht="15.75" hidden="1" x14ac:dyDescent="0.25">
      <c r="A41" s="63" t="s">
        <v>31</v>
      </c>
      <c r="B41" s="64"/>
      <c r="C41" s="64"/>
      <c r="D41" s="64"/>
      <c r="E41" s="64"/>
      <c r="F41" s="25">
        <f>'[1]УК ВР декабрь нар'!FC58+'[1]УК ВР декабрь нар'!FY58</f>
        <v>29315.770983207483</v>
      </c>
      <c r="I41" s="28"/>
    </row>
    <row r="42" spans="1:9" ht="15.6" hidden="1" customHeight="1" x14ac:dyDescent="0.25">
      <c r="A42" s="68" t="s">
        <v>21</v>
      </c>
      <c r="B42" s="68"/>
      <c r="C42" s="68"/>
      <c r="D42" s="68"/>
      <c r="E42" s="63"/>
      <c r="F42" s="25"/>
      <c r="I42" s="28"/>
    </row>
    <row r="43" spans="1:9" ht="15.6" hidden="1" customHeight="1" x14ac:dyDescent="0.25">
      <c r="A43" s="63" t="s">
        <v>17</v>
      </c>
      <c r="B43" s="64"/>
      <c r="C43" s="64"/>
      <c r="D43" s="64"/>
      <c r="E43" s="64"/>
      <c r="F43" s="25"/>
      <c r="I43" s="28"/>
    </row>
    <row r="44" spans="1:9" ht="15.6" hidden="1" customHeight="1" x14ac:dyDescent="0.25">
      <c r="A44" s="68" t="s">
        <v>22</v>
      </c>
      <c r="B44" s="68"/>
      <c r="C44" s="68"/>
      <c r="D44" s="68"/>
      <c r="E44" s="63"/>
      <c r="F44" s="25"/>
      <c r="I44" s="28"/>
    </row>
    <row r="45" spans="1:9" ht="15.6" hidden="1" customHeight="1" x14ac:dyDescent="0.25">
      <c r="A45" s="63" t="s">
        <v>17</v>
      </c>
      <c r="B45" s="64"/>
      <c r="C45" s="64"/>
      <c r="D45" s="64"/>
      <c r="E45" s="64"/>
      <c r="F45" s="25"/>
      <c r="I45" s="28"/>
    </row>
    <row r="46" spans="1:9" ht="15.75" hidden="1" x14ac:dyDescent="0.25">
      <c r="A46" s="68" t="s">
        <v>18</v>
      </c>
      <c r="B46" s="68"/>
      <c r="C46" s="68"/>
      <c r="D46" s="68"/>
      <c r="E46" s="63"/>
      <c r="F46" s="25">
        <f>'[1]УК ВР декабрь нар'!FD58+'[1]УК ВР декабрь нар'!FZ58</f>
        <v>1445.2482</v>
      </c>
      <c r="I46" s="28"/>
    </row>
    <row r="47" spans="1:9" ht="15.75" hidden="1" x14ac:dyDescent="0.25">
      <c r="A47" s="63" t="s">
        <v>19</v>
      </c>
      <c r="B47" s="64"/>
      <c r="C47" s="64"/>
      <c r="D47" s="64"/>
      <c r="E47" s="64"/>
      <c r="F47" s="25">
        <f>'[1]УК ВР декабрь нар'!GG58+'[1]УК ВР декабрь нар'!FL58+'[1]УК ВР декабрь нар'!BB58+'[1]УК ВР декабрь нар'!AK58</f>
        <v>12399.6096</v>
      </c>
      <c r="I47" s="28"/>
    </row>
    <row r="48" spans="1:9" ht="43.5" hidden="1" customHeight="1" x14ac:dyDescent="0.25">
      <c r="A48" s="69" t="s">
        <v>36</v>
      </c>
      <c r="B48" s="79"/>
      <c r="C48" s="79"/>
      <c r="D48" s="79"/>
      <c r="E48" s="80"/>
      <c r="F48" s="25">
        <f>'[1]УК ВР декабрь нар'!FS58+'[1]УК ВР декабрь нар'!GL58</f>
        <v>86450.575114672858</v>
      </c>
      <c r="I48" s="28"/>
    </row>
    <row r="49" spans="1:12" ht="15.6" hidden="1" customHeight="1" x14ac:dyDescent="0.25">
      <c r="A49" s="81" t="s">
        <v>37</v>
      </c>
      <c r="B49" s="64"/>
      <c r="C49" s="64"/>
      <c r="D49" s="64"/>
      <c r="E49" s="65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559904.30160870962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123026.67000000001</v>
      </c>
      <c r="I51" s="28"/>
      <c r="K51" s="28"/>
      <c r="L51" s="28"/>
    </row>
    <row r="52" spans="1:12" ht="15.75" x14ac:dyDescent="0.25">
      <c r="A52" s="63" t="s">
        <v>23</v>
      </c>
      <c r="B52" s="64"/>
      <c r="C52" s="64"/>
      <c r="D52" s="64"/>
      <c r="E52" s="64"/>
      <c r="F52" s="25">
        <v>55481.120000000003</v>
      </c>
      <c r="I52" s="28"/>
    </row>
    <row r="53" spans="1:12" ht="15.75" x14ac:dyDescent="0.25">
      <c r="A53" s="63" t="s">
        <v>24</v>
      </c>
      <c r="B53" s="64"/>
      <c r="C53" s="64"/>
      <c r="D53" s="64"/>
      <c r="E53" s="64"/>
      <c r="F53" s="25">
        <v>67545.55</v>
      </c>
      <c r="I53" s="28"/>
    </row>
    <row r="54" spans="1:12" ht="18" hidden="1" customHeight="1" x14ac:dyDescent="0.25">
      <c r="A54" s="84" t="s">
        <v>25</v>
      </c>
      <c r="B54" s="85"/>
      <c r="C54" s="85"/>
      <c r="D54" s="85"/>
      <c r="E54" s="86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682930.97160870966</v>
      </c>
      <c r="H55" s="28"/>
      <c r="I55" s="28"/>
    </row>
    <row r="56" spans="1:12" ht="15.75" x14ac:dyDescent="0.25">
      <c r="A56" s="78" t="s">
        <v>26</v>
      </c>
      <c r="B56" s="78"/>
      <c r="C56" s="78"/>
      <c r="D56" s="78"/>
      <c r="E56" s="78"/>
      <c r="F56" s="27">
        <f>E16</f>
        <v>751076.87</v>
      </c>
      <c r="I56" s="28"/>
    </row>
    <row r="57" spans="1:12" ht="15.75" x14ac:dyDescent="0.25">
      <c r="A57" s="78" t="s">
        <v>27</v>
      </c>
      <c r="B57" s="78"/>
      <c r="C57" s="78"/>
      <c r="D57" s="78"/>
      <c r="E57" s="78"/>
      <c r="F57" s="26">
        <f>F16</f>
        <v>681645.59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73775.897926592152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32'!A2:G2</f>
        <v>перед собственниками дома по адресу: ул. Козловская 32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32'!G6:H6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32'!G8:H8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1239365.8700000001</v>
      </c>
      <c r="F9" s="16">
        <f t="shared" ref="F9:G9" si="0">SUM(F10:F15)</f>
        <v>1339103.97</v>
      </c>
      <c r="G9" s="16">
        <f t="shared" si="0"/>
        <v>1084462.3899999999</v>
      </c>
    </row>
    <row r="10" spans="1:7" ht="15.75" x14ac:dyDescent="0.25">
      <c r="A10" s="100" t="s">
        <v>9</v>
      </c>
      <c r="B10" s="101"/>
      <c r="C10" s="101"/>
      <c r="D10" s="102"/>
      <c r="E10" s="17">
        <v>497504.2</v>
      </c>
      <c r="F10" s="17">
        <v>651830.1</v>
      </c>
      <c r="G10" s="18">
        <v>461192.26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111908.18</v>
      </c>
      <c r="F12" s="17">
        <v>97877.6</v>
      </c>
      <c r="G12" s="18">
        <v>99087.11</v>
      </c>
    </row>
    <row r="13" spans="1:7" ht="15.75" x14ac:dyDescent="0.25">
      <c r="A13" s="100" t="s">
        <v>12</v>
      </c>
      <c r="B13" s="101"/>
      <c r="C13" s="101"/>
      <c r="D13" s="102"/>
      <c r="E13" s="17">
        <v>233798.39</v>
      </c>
      <c r="F13" s="17">
        <v>196584.58</v>
      </c>
      <c r="G13" s="18">
        <v>198624.38</v>
      </c>
    </row>
    <row r="14" spans="1:7" ht="15.75" x14ac:dyDescent="0.25">
      <c r="A14" s="93" t="s">
        <v>13</v>
      </c>
      <c r="B14" s="93"/>
      <c r="C14" s="93"/>
      <c r="D14" s="93"/>
      <c r="E14" s="17">
        <v>312362.03000000003</v>
      </c>
      <c r="F14" s="17">
        <v>324310.86</v>
      </c>
      <c r="G14" s="18">
        <v>310266.40000000002</v>
      </c>
    </row>
    <row r="15" spans="1:7" ht="15.75" x14ac:dyDescent="0.25">
      <c r="A15" s="100" t="s">
        <v>68</v>
      </c>
      <c r="B15" s="101"/>
      <c r="C15" s="101"/>
      <c r="D15" s="102"/>
      <c r="E15" s="17">
        <v>83793.070000000007</v>
      </c>
      <c r="F15" s="17">
        <v>68500.83</v>
      </c>
      <c r="G15" s="18">
        <v>15292.24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736318.73</v>
      </c>
      <c r="F16" s="16">
        <f>SUM(F17:F20)</f>
        <v>711391.88</v>
      </c>
      <c r="G16" s="16">
        <f>SUM(G17:G20)</f>
        <v>438434.38999999996</v>
      </c>
    </row>
    <row r="17" spans="1:12" ht="15.75" x14ac:dyDescent="0.25">
      <c r="A17" s="115" t="s">
        <v>43</v>
      </c>
      <c r="B17" s="116"/>
      <c r="C17" s="116"/>
      <c r="D17" s="117"/>
      <c r="E17" s="17">
        <v>686895.94</v>
      </c>
      <c r="F17" s="17">
        <v>668061.21</v>
      </c>
      <c r="G17" s="18">
        <v>416352.11</v>
      </c>
    </row>
    <row r="18" spans="1:12" ht="15.75" x14ac:dyDescent="0.25">
      <c r="A18" s="93" t="s">
        <v>55</v>
      </c>
      <c r="B18" s="93"/>
      <c r="C18" s="93"/>
      <c r="D18" s="93"/>
      <c r="E18" s="17">
        <v>2566.13</v>
      </c>
      <c r="F18" s="17">
        <v>2278.54</v>
      </c>
      <c r="G18" s="18">
        <v>1266.92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46856.66</v>
      </c>
      <c r="F20" s="17">
        <v>41052.129999999997</v>
      </c>
      <c r="G20" s="18">
        <v>20815.36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3783.78</v>
      </c>
      <c r="F21" s="16">
        <f>SUM(F22)</f>
        <v>4391.09</v>
      </c>
      <c r="G21" s="16">
        <f>SUM(G22)</f>
        <v>3734.11</v>
      </c>
    </row>
    <row r="22" spans="1:12" ht="15.75" x14ac:dyDescent="0.25">
      <c r="A22" s="93" t="s">
        <v>15</v>
      </c>
      <c r="B22" s="93"/>
      <c r="C22" s="93"/>
      <c r="D22" s="93"/>
      <c r="E22" s="17">
        <v>3783.78</v>
      </c>
      <c r="F22" s="17">
        <v>4391.09</v>
      </c>
      <c r="G22" s="18">
        <v>3734.11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8" t="s">
        <v>59</v>
      </c>
      <c r="B25" s="78"/>
      <c r="C25" s="78"/>
      <c r="D25" s="78"/>
      <c r="E25" s="78"/>
      <c r="F25" s="34">
        <f>'Козловская 32'!F58</f>
        <v>73775.897926592152</v>
      </c>
      <c r="G25" s="19"/>
    </row>
    <row r="26" spans="1:12" ht="13.15" customHeight="1" x14ac:dyDescent="0.2">
      <c r="A26" s="72" t="s">
        <v>60</v>
      </c>
      <c r="B26" s="73"/>
      <c r="C26" s="73"/>
      <c r="D26" s="73"/>
      <c r="E26" s="74"/>
      <c r="F26" s="66">
        <f>SUM(F28:F32)</f>
        <v>294606.255348954</v>
      </c>
    </row>
    <row r="27" spans="1:12" ht="13.1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'[2]УК ВР декабрь нар'!W58</f>
        <v>49143.12265466847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'[2]УК ВР декабрь нар'!X58</f>
        <v>14989.723697850121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'[2]УК ВР декабрь нар'!Y58</f>
        <v>16657.345400000002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'[2]УК ВР декабрь нар'!AV58+'[2]УК ВР декабрь нар'!BN58</f>
        <v>11021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'[2]УК ВР декабрь нар'!AY58</f>
        <v>202795.06359643542</v>
      </c>
    </row>
    <row r="33" spans="1:12" ht="13.15" customHeight="1" x14ac:dyDescent="0.2">
      <c r="A33" s="72" t="s">
        <v>62</v>
      </c>
      <c r="B33" s="73"/>
      <c r="C33" s="73"/>
      <c r="D33" s="73"/>
      <c r="E33" s="74"/>
      <c r="F33" s="66">
        <f>SUM(F35:F39)+32418.43</f>
        <v>174399.25947366253</v>
      </c>
    </row>
    <row r="34" spans="1:12" ht="13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'[2]УК ВР декабрь нар'!CN58+'[2]УК ВР декабрь нар'!DU58</f>
        <v>62397.015781476839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'[2]УК ВР декабрь нар'!CO58+'[2]УК ВР декабрь нар'!DV58</f>
        <v>19264.03164789376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'[2]УК ВР декабрь нар'!CP58+'[2]УК ВР декабрь нар'!DW58</f>
        <v>5389.6294999999991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'[2]УК ВР декабрь нар'!BM58+'[2]УК ВР декабрь нар'!DB58+'[2]УК ВР декабрь нар'!EL58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'[2]УК ВР декабрь нар'!DG58+'[2]УК ВР декабрь нар'!EQ58</f>
        <v>54930.152544291937</v>
      </c>
    </row>
    <row r="40" spans="1:12" ht="15.75" x14ac:dyDescent="0.25">
      <c r="A40" s="81" t="s">
        <v>35</v>
      </c>
      <c r="B40" s="82"/>
      <c r="C40" s="82"/>
      <c r="D40" s="82"/>
      <c r="E40" s="83"/>
      <c r="F40" s="26">
        <f>SUM(F41:F49)</f>
        <v>263007.42529199511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'[2]УК ВР декабрь нар'!FB58+'[2]УК ВР декабрь нар'!FX58</f>
        <v>144777.67894450371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'[2]УК ВР декабрь нар'!FC58+'[2]УК ВР декабрь нар'!FY58</f>
        <v>44033.388145510013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'[2]УК ВР декабрь нар'!FD58+'[2]УК ВР декабрь нар'!FZ58</f>
        <v>623.85239999999988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'[2]УК ВР декабрь нар'!GG58+'[2]УК ВР декабрь нар'!FL58+'[2]УК ВР декабрь нар'!BB58+'[2]УК ВР декабрь нар'!AK58</f>
        <v>542.10960000000011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'[2]УК ВР декабрь нар'!FS58+'[2]УК ВР декабрь нар'!GL58</f>
        <v>73030.396201981377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732012.94011461164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124070.52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49723.91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74346.61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856083.46011461166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686895.94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668061.21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-95411.622188019566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32'!A2:G2</f>
        <v>перед собственниками дома по адресу: ул. Козловская 32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32'!G6:H6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32'!G8:H8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337573.39</v>
      </c>
      <c r="F9" s="16">
        <f t="shared" ref="F9:G9" si="0">SUM(F10:F15)</f>
        <v>394331.29</v>
      </c>
      <c r="G9" s="16">
        <f t="shared" si="0"/>
        <v>1027704.49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54663.9</v>
      </c>
      <c r="G10" s="18">
        <v>406528.36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110673.59</v>
      </c>
      <c r="F12" s="17">
        <v>100703.88</v>
      </c>
      <c r="G12" s="18">
        <v>109056.82</v>
      </c>
    </row>
    <row r="13" spans="1:7" ht="15.75" x14ac:dyDescent="0.25">
      <c r="A13" s="100" t="s">
        <v>12</v>
      </c>
      <c r="B13" s="101"/>
      <c r="C13" s="101"/>
      <c r="D13" s="102"/>
      <c r="E13" s="17">
        <v>227819.16</v>
      </c>
      <c r="F13" s="17">
        <v>203733.08</v>
      </c>
      <c r="G13" s="18">
        <v>222710.46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32337.14</v>
      </c>
      <c r="G14" s="18">
        <v>277929.26</v>
      </c>
    </row>
    <row r="15" spans="1:7" ht="15.75" x14ac:dyDescent="0.25">
      <c r="A15" s="100" t="s">
        <v>68</v>
      </c>
      <c r="B15" s="101"/>
      <c r="C15" s="101"/>
      <c r="D15" s="102"/>
      <c r="E15" s="17">
        <v>-919.36</v>
      </c>
      <c r="F15" s="17">
        <v>2893.29</v>
      </c>
      <c r="G15" s="18">
        <v>11479.59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737122.68</v>
      </c>
      <c r="F16" s="16">
        <f>SUM(F17:F20)</f>
        <v>670696.61</v>
      </c>
      <c r="G16" s="16">
        <f>SUM(G17:G20)</f>
        <v>504840.18</v>
      </c>
    </row>
    <row r="17" spans="1:12" ht="15.75" x14ac:dyDescent="0.25">
      <c r="A17" s="115" t="s">
        <v>43</v>
      </c>
      <c r="B17" s="116"/>
      <c r="C17" s="116"/>
      <c r="D17" s="117"/>
      <c r="E17" s="17">
        <v>684907.8</v>
      </c>
      <c r="F17" s="17">
        <v>625232.44999999995</v>
      </c>
      <c r="G17" s="18">
        <v>476007.18</v>
      </c>
    </row>
    <row r="18" spans="1:12" ht="15.75" x14ac:dyDescent="0.25">
      <c r="A18" s="93" t="s">
        <v>55</v>
      </c>
      <c r="B18" s="93"/>
      <c r="C18" s="93"/>
      <c r="D18" s="93"/>
      <c r="E18" s="17">
        <v>2556.2399999999998</v>
      </c>
      <c r="F18" s="17">
        <v>2261.48</v>
      </c>
      <c r="G18" s="18">
        <v>1561.68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49658.64</v>
      </c>
      <c r="F20" s="17">
        <v>43202.68</v>
      </c>
      <c r="G20" s="18">
        <v>27271.32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581.94000000000005</v>
      </c>
      <c r="G21" s="16">
        <f>SUM(G22)</f>
        <v>3152.17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581.94000000000005</v>
      </c>
      <c r="G22" s="18">
        <v>3152.17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71</v>
      </c>
      <c r="B25" s="78"/>
      <c r="C25" s="78"/>
      <c r="D25" s="78"/>
      <c r="E25" s="78"/>
      <c r="F25" s="34">
        <f>'Козловская 32(2019)'!F59</f>
        <v>-95411.622188019566</v>
      </c>
      <c r="G25" s="19"/>
    </row>
    <row r="26" spans="1:12" ht="13.15" customHeight="1" x14ac:dyDescent="0.2">
      <c r="A26" s="72" t="s">
        <v>72</v>
      </c>
      <c r="B26" s="73"/>
      <c r="C26" s="73"/>
      <c r="D26" s="73"/>
      <c r="E26" s="74"/>
      <c r="F26" s="66">
        <f>SUM(F28:F32)</f>
        <v>731232.24356677919</v>
      </c>
    </row>
    <row r="27" spans="1:12" ht="64.900000000000006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'[3]УК ВР декабрь нар'!W58</f>
        <v>114702.60826299267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'[3]УК ВР декабрь нар'!X58</f>
        <v>34547.902044852635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'[3]УК ВР декабрь нар'!Y58</f>
        <v>56582.895499999999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'[3]УК ВР декабрь нар'!AA58+'[3]УК ВР декабрь нар'!AB58+'[3]УК ВР декабрь нар'!AC58+'[3]УК ВР декабрь нар'!AD58+'[3]УК ВР декабрь нар'!AE58+'[3]УК ВР декабрь нар'!AF58+'[3]УК ВР декабрь нар'!AG58+'[3]УК ВР декабрь нар'!AH58+'[3]УК ВР декабрь нар'!AJ58+'[3]УК ВР декабрь нар'!AL58+'[3]УК ВР декабрь нар'!AN58+'[3]УК ВР декабрь нар'!AO58+'[3]УК ВР декабрь нар'!AP58+'[3]УК ВР декабрь нар'!AQ58+'[3]УК ВР декабрь нар'!AR58+'[3]УК ВР декабрь нар'!AT58</f>
        <v>21006.850000000002</v>
      </c>
    </row>
    <row r="32" spans="1:12" ht="0.6" hidden="1" customHeight="1" x14ac:dyDescent="0.25">
      <c r="A32" s="69" t="s">
        <v>61</v>
      </c>
      <c r="B32" s="70"/>
      <c r="C32" s="70"/>
      <c r="D32" s="70"/>
      <c r="E32" s="71"/>
      <c r="F32" s="25">
        <f>'[3]УК ВР декабрь нар'!AY58</f>
        <v>504391.98775893392</v>
      </c>
    </row>
    <row r="33" spans="1:12" ht="13.15" customHeight="1" x14ac:dyDescent="0.2">
      <c r="A33" s="72" t="s">
        <v>73</v>
      </c>
      <c r="B33" s="73"/>
      <c r="C33" s="73"/>
      <c r="D33" s="73"/>
      <c r="E33" s="74"/>
      <c r="F33" s="66">
        <f>SUM(F35:F39)+33629.08</f>
        <v>187066.04211868567</v>
      </c>
    </row>
    <row r="34" spans="1:12" ht="84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'[3]УК ВР декабрь нар'!CN58+'[3]УК ВР декабрь нар'!DU58</f>
        <v>74773.133148915003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'[3]УК ВР декабрь нар'!CO58+'[3]УК ВР декабрь нар'!DV58</f>
        <v>19854.757904858019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'[3]УК ВР декабрь нар'!CP58+'[3]УК ВР декабрь нар'!DW58</f>
        <v>9314.3621000000003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'[3]УК ВР декабрь нар'!AI58+'[3]УК ВР декабрь нар'!AJ58+'[3]УК ВР декабрь нар'!AS58+'[3]УК ВР декабрь нар'!BC58+'[3]УК ВР декабрь нар'!BM58+'[3]УК ВР декабрь нар'!DB58+'[3]УК ВР декабрь нар'!EK58+'[3]УК ВР декабрь нар'!AM58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'[3]УК ВР декабрь нар'!DF58+'[3]УК ВР декабрь нар'!EP58</f>
        <v>49494.708964912628</v>
      </c>
    </row>
    <row r="40" spans="1:12" ht="73.150000000000006" customHeight="1" x14ac:dyDescent="0.25">
      <c r="A40" s="81" t="s">
        <v>74</v>
      </c>
      <c r="B40" s="82"/>
      <c r="C40" s="82"/>
      <c r="D40" s="82"/>
      <c r="E40" s="83"/>
      <c r="F40" s="26">
        <f>SUM(F41:F49)</f>
        <v>213789.32454094518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'[3]УК ВР декабрь нар'!FB58+'[3]УК ВР декабрь нар'!FX58</f>
        <v>117862.88166082119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'[3]УК ВР декабрь нар'!FC58+'[3]УК ВР декабрь нар'!FY58</f>
        <v>31607.21371934958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'[3]УК ВР декабрь нар'!FD58+'[3]УК ВР декабрь нар'!FZ58</f>
        <v>867.68340000000012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'[3]УК ВР декабрь нар'!GG58+'[3]УК ВР декабрь нар'!FL58+'[3]УК ВР декабрь нар'!FE58+'[3]УК ВР декабрь нар'!BB58+'[3]УК ВР декабрь нар'!AK58</f>
        <v>813.22560000000021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'[3]УК ВР декабрь нар'!FS58+'[3]УК ВР декабрь нар'!GL58</f>
        <v>62638.320160774383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1132087.61022641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99774.82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27014.05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72760.77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1231862.43022641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684907.8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625232.44999999995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-642366.25241442956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32'!A2:G2</f>
        <v>перед собственниками дома по адресу: ул. Козловская 32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32'!G6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32'!G8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-5916.1900000000005</v>
      </c>
      <c r="F9" s="16">
        <f t="shared" ref="F9:G9" si="0">SUM(F10:F15)</f>
        <v>86966.59</v>
      </c>
      <c r="G9" s="16">
        <f t="shared" si="0"/>
        <v>934821.71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37495.129999999997</v>
      </c>
      <c r="G10" s="18">
        <v>369033.23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-2323.31</v>
      </c>
      <c r="F12" s="17">
        <v>7192.95</v>
      </c>
      <c r="G12" s="18">
        <v>99540.56</v>
      </c>
    </row>
    <row r="13" spans="1:7" ht="15.75" x14ac:dyDescent="0.25">
      <c r="A13" s="100" t="s">
        <v>12</v>
      </c>
      <c r="B13" s="101"/>
      <c r="C13" s="101"/>
      <c r="D13" s="102"/>
      <c r="E13" s="17">
        <v>-3592.88</v>
      </c>
      <c r="F13" s="17">
        <v>16289.63</v>
      </c>
      <c r="G13" s="18">
        <v>202827.95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25297.74</v>
      </c>
      <c r="G14" s="18">
        <v>252631.52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691.14</v>
      </c>
      <c r="G15" s="18">
        <v>10788.45</v>
      </c>
    </row>
    <row r="16" spans="1:7" ht="15.75" hidden="1" x14ac:dyDescent="0.25">
      <c r="A16" s="103" t="s">
        <v>41</v>
      </c>
      <c r="B16" s="104"/>
      <c r="C16" s="104"/>
      <c r="D16" s="105"/>
      <c r="E16" s="16">
        <f>SUM(E17:E20)</f>
        <v>736432.75</v>
      </c>
      <c r="F16" s="16">
        <f t="shared" ref="F16:G16" si="1">SUM(F17:F20)</f>
        <v>685952.02000000014</v>
      </c>
      <c r="G16" s="16">
        <f t="shared" si="1"/>
        <v>566703.38</v>
      </c>
    </row>
    <row r="17" spans="1:12" ht="38.450000000000003" customHeight="1" x14ac:dyDescent="0.25">
      <c r="A17" s="118" t="s">
        <v>78</v>
      </c>
      <c r="B17" s="119"/>
      <c r="C17" s="119"/>
      <c r="D17" s="120"/>
      <c r="E17" s="17">
        <v>681721.01</v>
      </c>
      <c r="F17" s="17">
        <v>637147.99000000011</v>
      </c>
      <c r="G17" s="18">
        <v>531962.66999999993</v>
      </c>
    </row>
    <row r="18" spans="1:12" ht="15.75" x14ac:dyDescent="0.25">
      <c r="A18" s="93" t="s">
        <v>55</v>
      </c>
      <c r="B18" s="93"/>
      <c r="C18" s="93"/>
      <c r="D18" s="93"/>
      <c r="E18" s="17">
        <v>2709.65</v>
      </c>
      <c r="F18" s="17">
        <v>2432.42</v>
      </c>
      <c r="G18" s="18">
        <v>1838.91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52002.09</v>
      </c>
      <c r="F20" s="17">
        <v>46371.61</v>
      </c>
      <c r="G20" s="18">
        <v>32901.800000000003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77</v>
      </c>
      <c r="B25" s="78"/>
      <c r="C25" s="78"/>
      <c r="D25" s="78"/>
      <c r="E25" s="78"/>
      <c r="F25" s="34">
        <f>'Козловская 32(2020)'!F59</f>
        <v>-642366.25241442956</v>
      </c>
      <c r="G25" s="19"/>
    </row>
    <row r="26" spans="1:12" x14ac:dyDescent="0.2">
      <c r="A26" s="72" t="s">
        <v>72</v>
      </c>
      <c r="B26" s="73"/>
      <c r="C26" s="73"/>
      <c r="D26" s="73"/>
      <c r="E26" s="74"/>
      <c r="F26" s="66">
        <f>SUM(F28:F32)</f>
        <v>39137.275723634892</v>
      </c>
    </row>
    <row r="27" spans="1:12" ht="56.45" customHeight="1" x14ac:dyDescent="0.2">
      <c r="A27" s="75"/>
      <c r="B27" s="76"/>
      <c r="C27" s="76"/>
      <c r="D27" s="76"/>
      <c r="E27" s="77"/>
      <c r="F27" s="67"/>
    </row>
    <row r="28" spans="1:12" ht="15.75" hidden="1" x14ac:dyDescent="0.25">
      <c r="A28" s="63" t="s">
        <v>16</v>
      </c>
      <c r="B28" s="64"/>
      <c r="C28" s="64"/>
      <c r="D28" s="64"/>
      <c r="E28" s="65"/>
      <c r="F28" s="25">
        <f>'[4]УК ВР декабрь нар'!W58</f>
        <v>4014.5671044992678</v>
      </c>
      <c r="L28" s="39"/>
    </row>
    <row r="29" spans="1:12" ht="15.75" hidden="1" x14ac:dyDescent="0.25">
      <c r="A29" s="63" t="s">
        <v>31</v>
      </c>
      <c r="B29" s="64"/>
      <c r="C29" s="64"/>
      <c r="D29" s="64"/>
      <c r="E29" s="65"/>
      <c r="F29" s="25">
        <f>'[4]УК ВР декабрь нар'!X58</f>
        <v>963.18343504798895</v>
      </c>
    </row>
    <row r="30" spans="1:12" ht="15.75" hidden="1" x14ac:dyDescent="0.25">
      <c r="A30" s="63" t="s">
        <v>18</v>
      </c>
      <c r="B30" s="64"/>
      <c r="C30" s="64"/>
      <c r="D30" s="64"/>
      <c r="E30" s="65"/>
      <c r="F30" s="25">
        <f>'[4]УК ВР декабрь нар'!Y58+'[4]УК ВР декабрь нар'!DX58</f>
        <v>1036.8289</v>
      </c>
    </row>
    <row r="31" spans="1:12" ht="15.75" hidden="1" x14ac:dyDescent="0.25">
      <c r="A31" s="63" t="s">
        <v>19</v>
      </c>
      <c r="B31" s="64"/>
      <c r="C31" s="64"/>
      <c r="D31" s="64"/>
      <c r="E31" s="65"/>
      <c r="F31" s="25">
        <f>'[4]УК ВР декабрь нар'!AV58+'[4]УК ВР декабрь нар'!BM58+'[4]УК ВР декабрь нар'!BN58+'[4]УК ВР декабрь нар'!BO58+'[4]УК ВР декабрь нар'!BP58+'[4]УК ВР декабрь нар'!EG58+'[4]УК ВР декабрь нар'!EH58+'[4]УК ВР декабрь нар'!EI58+'[4]УК ВР декабрь нар'!EJ58</f>
        <v>17480.8508</v>
      </c>
    </row>
    <row r="32" spans="1:12" ht="15.75" hidden="1" x14ac:dyDescent="0.25">
      <c r="A32" s="69" t="s">
        <v>61</v>
      </c>
      <c r="B32" s="70"/>
      <c r="C32" s="70"/>
      <c r="D32" s="70"/>
      <c r="E32" s="71"/>
      <c r="F32" s="25">
        <f>'[4]УК ВР декабрь нар'!AY58</f>
        <v>15641.845484087637</v>
      </c>
    </row>
    <row r="33" spans="1:12" x14ac:dyDescent="0.2">
      <c r="A33" s="72" t="s">
        <v>73</v>
      </c>
      <c r="B33" s="73"/>
      <c r="C33" s="73"/>
      <c r="D33" s="73"/>
      <c r="E33" s="74"/>
      <c r="F33" s="66">
        <f>SUM(F35:F39)+33277.08</f>
        <v>182105.08219711611</v>
      </c>
    </row>
    <row r="34" spans="1:12" ht="94.9" customHeight="1" x14ac:dyDescent="0.2">
      <c r="A34" s="75"/>
      <c r="B34" s="76"/>
      <c r="C34" s="76"/>
      <c r="D34" s="76"/>
      <c r="E34" s="77"/>
      <c r="F34" s="67"/>
    </row>
    <row r="35" spans="1:12" ht="15.75" hidden="1" x14ac:dyDescent="0.25">
      <c r="A35" s="68" t="s">
        <v>16</v>
      </c>
      <c r="B35" s="68"/>
      <c r="C35" s="68"/>
      <c r="D35" s="68"/>
      <c r="E35" s="68"/>
      <c r="F35" s="25">
        <f>'[4]УК ВР декабрь нар'!CN58+'[4]УК ВР декабрь нар'!DU58</f>
        <v>81184.368878172594</v>
      </c>
      <c r="L35" s="39"/>
    </row>
    <row r="36" spans="1:12" ht="15.75" hidden="1" x14ac:dyDescent="0.25">
      <c r="A36" s="68" t="s">
        <v>31</v>
      </c>
      <c r="B36" s="68"/>
      <c r="C36" s="68"/>
      <c r="D36" s="68"/>
      <c r="E36" s="68"/>
      <c r="F36" s="25">
        <f>'[4]УК ВР декабрь нар'!CO58+'[4]УК ВР декабрь нар'!DV58</f>
        <v>19881.239921571505</v>
      </c>
    </row>
    <row r="37" spans="1:12" ht="15.75" hidden="1" x14ac:dyDescent="0.25">
      <c r="A37" s="68" t="s">
        <v>18</v>
      </c>
      <c r="B37" s="68"/>
      <c r="C37" s="68"/>
      <c r="D37" s="68"/>
      <c r="E37" s="68"/>
      <c r="F37" s="25">
        <f>'[4]УК ВР декабрь нар'!CP58+'[4]УК ВР декабрь нар'!DL58+'[4]УК ВР декабрь нар'!DP58+'[4]УК ВР декабрь нар'!DT58</f>
        <v>8724.0270500000006</v>
      </c>
    </row>
    <row r="38" spans="1:12" ht="15.75" hidden="1" x14ac:dyDescent="0.25">
      <c r="A38" s="68" t="s">
        <v>19</v>
      </c>
      <c r="B38" s="68"/>
      <c r="C38" s="68"/>
      <c r="D38" s="68"/>
      <c r="E38" s="68"/>
      <c r="F38" s="25">
        <f>'[4]УК ВР декабрь нар'!DB58+'[4]УК ВР декабрь нар'!DY58+'[4]УК ВР декабрь нар'!DZ58+'[4]УК ВР декабрь нар'!EA58+'[4]УК ВР декабрь нар'!EB58+'[4]УК ВР декабрь нар'!EC58+'[4]УК ВР декабрь нар'!ED58+'[4]УК ВР декабрь нар'!EE58+'[4]УК ВР декабрь нар'!EF58</f>
        <v>0</v>
      </c>
    </row>
    <row r="39" spans="1:12" ht="51" hidden="1" customHeight="1" x14ac:dyDescent="0.25">
      <c r="A39" s="69" t="s">
        <v>63</v>
      </c>
      <c r="B39" s="79"/>
      <c r="C39" s="79"/>
      <c r="D39" s="79"/>
      <c r="E39" s="80"/>
      <c r="F39" s="25">
        <f>'[4]УК ВР декабрь нар'!DG58+'[4]УК ВР декабрь нар'!EP58</f>
        <v>39038.366347371979</v>
      </c>
    </row>
    <row r="40" spans="1:12" ht="72" customHeight="1" x14ac:dyDescent="0.25">
      <c r="A40" s="81" t="s">
        <v>74</v>
      </c>
      <c r="B40" s="82"/>
      <c r="C40" s="82"/>
      <c r="D40" s="82"/>
      <c r="E40" s="83"/>
      <c r="F40" s="26">
        <f>SUM(F41:F49)</f>
        <v>246514.49850000002</v>
      </c>
    </row>
    <row r="41" spans="1:12" ht="15.75" hidden="1" x14ac:dyDescent="0.25">
      <c r="A41" s="84" t="s">
        <v>20</v>
      </c>
      <c r="B41" s="85"/>
      <c r="C41" s="85"/>
      <c r="D41" s="85"/>
      <c r="E41" s="86"/>
      <c r="F41" s="25">
        <f>'[4]УК ВР декабрь нар'!$EU58+'[4]УК ВР декабрь нар'!FV58+'[4]УК ВР декабрь нар'!EY58</f>
        <v>233560.02000000002</v>
      </c>
      <c r="L41" s="39"/>
    </row>
    <row r="42" spans="1:12" ht="15.75" hidden="1" x14ac:dyDescent="0.25">
      <c r="A42" s="63" t="s">
        <v>31</v>
      </c>
      <c r="B42" s="64"/>
      <c r="C42" s="64"/>
      <c r="D42" s="64"/>
      <c r="E42" s="64"/>
      <c r="F42" s="25"/>
    </row>
    <row r="43" spans="1:12" ht="15.75" hidden="1" x14ac:dyDescent="0.25">
      <c r="A43" s="68" t="s">
        <v>21</v>
      </c>
      <c r="B43" s="68"/>
      <c r="C43" s="68"/>
      <c r="D43" s="68"/>
      <c r="E43" s="63"/>
      <c r="F43" s="25"/>
    </row>
    <row r="44" spans="1:12" ht="15.75" hidden="1" x14ac:dyDescent="0.25">
      <c r="A44" s="63" t="s">
        <v>17</v>
      </c>
      <c r="B44" s="64"/>
      <c r="C44" s="64"/>
      <c r="D44" s="64"/>
      <c r="E44" s="64"/>
      <c r="F44" s="25"/>
    </row>
    <row r="45" spans="1:12" ht="15.75" hidden="1" x14ac:dyDescent="0.25">
      <c r="A45" s="68" t="s">
        <v>22</v>
      </c>
      <c r="B45" s="68"/>
      <c r="C45" s="68"/>
      <c r="D45" s="68"/>
      <c r="E45" s="63"/>
      <c r="F45" s="25"/>
    </row>
    <row r="46" spans="1:12" ht="15.75" hidden="1" x14ac:dyDescent="0.25">
      <c r="A46" s="63" t="s">
        <v>17</v>
      </c>
      <c r="B46" s="64"/>
      <c r="C46" s="64"/>
      <c r="D46" s="64"/>
      <c r="E46" s="64"/>
      <c r="F46" s="25"/>
    </row>
    <row r="47" spans="1:12" ht="15.75" hidden="1" x14ac:dyDescent="0.25">
      <c r="A47" s="68" t="s">
        <v>18</v>
      </c>
      <c r="B47" s="68"/>
      <c r="C47" s="68"/>
      <c r="D47" s="68"/>
      <c r="E47" s="63"/>
      <c r="F47" s="25">
        <f>'[4]УК ВР декабрь нар'!EW58+'[4]УК ВР декабрь нар'!FA58+'[4]УК ВР декабрь нар'!FZ58</f>
        <v>2117.1812999999997</v>
      </c>
    </row>
    <row r="48" spans="1:12" ht="15.75" hidden="1" x14ac:dyDescent="0.25">
      <c r="A48" s="63" t="s">
        <v>19</v>
      </c>
      <c r="B48" s="64"/>
      <c r="C48" s="64"/>
      <c r="D48" s="64"/>
      <c r="E48" s="64"/>
      <c r="F48" s="25">
        <f>'[4]УК ВР декабрь нар'!FL58+'[4]УК ВР декабрь нар'!GG58</f>
        <v>10837.297199999999</v>
      </c>
    </row>
    <row r="49" spans="1:15" ht="15.75" hidden="1" x14ac:dyDescent="0.25">
      <c r="A49" s="69" t="s">
        <v>64</v>
      </c>
      <c r="B49" s="79"/>
      <c r="C49" s="79"/>
      <c r="D49" s="79"/>
      <c r="E49" s="80"/>
      <c r="F49" s="25">
        <f>'[4]УК ВР декабрь нар'!FS58+'[4]УК ВР декабрь нар'!GL58</f>
        <v>0</v>
      </c>
    </row>
    <row r="50" spans="1:15" ht="15.6" hidden="1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467756.85642075102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94400.010000000009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17703.63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76696.38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562156.86642075097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681721.01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637147.99000000011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-522802.10883518052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G13" sqref="G1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32(2021)'!A2:G2</f>
        <v>перед собственниками дома по адресу: ул. Козловская 32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-9681.25</v>
      </c>
      <c r="F10" s="55">
        <f>SUM(F11:F16)</f>
        <v>72767.099999999991</v>
      </c>
      <c r="G10" s="55">
        <f>SUM(G11:G16)</f>
        <v>493843.89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26809.38</v>
      </c>
      <c r="G11" s="18">
        <v>213285.34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-1900.29</v>
      </c>
      <c r="F13" s="18">
        <v>5016.04</v>
      </c>
      <c r="G13" s="18">
        <v>53531.15</v>
      </c>
    </row>
    <row r="14" spans="1:9" ht="15.75" x14ac:dyDescent="0.25">
      <c r="A14" s="134" t="s">
        <v>12</v>
      </c>
      <c r="B14" s="135"/>
      <c r="C14" s="135"/>
      <c r="D14" s="136"/>
      <c r="E14" s="18">
        <v>-2971.99</v>
      </c>
      <c r="F14" s="18">
        <v>12824.26</v>
      </c>
      <c r="G14" s="18">
        <v>104064.36</v>
      </c>
    </row>
    <row r="15" spans="1:9" ht="15.75" x14ac:dyDescent="0.25">
      <c r="A15" s="127" t="s">
        <v>13</v>
      </c>
      <c r="B15" s="127"/>
      <c r="C15" s="127"/>
      <c r="D15" s="127"/>
      <c r="E15" s="18">
        <v>-4808.97</v>
      </c>
      <c r="F15" s="18">
        <v>25447.03</v>
      </c>
      <c r="G15" s="18">
        <v>119656.28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2670.39</v>
      </c>
      <c r="G16" s="18">
        <v>3306.76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782449.72</v>
      </c>
      <c r="F17" s="18">
        <v>734168.88</v>
      </c>
      <c r="G17" s="18">
        <v>406307.4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58437.84</v>
      </c>
      <c r="F21" s="56">
        <f t="shared" ref="F21:G21" si="0">SUM(F22:F25)</f>
        <v>54879.119999999995</v>
      </c>
      <c r="G21" s="56">
        <f t="shared" si="0"/>
        <v>26179.41</v>
      </c>
    </row>
    <row r="22" spans="1:10" ht="15.75" x14ac:dyDescent="0.25">
      <c r="A22" s="134" t="s">
        <v>55</v>
      </c>
      <c r="B22" s="135"/>
      <c r="C22" s="135"/>
      <c r="D22" s="136"/>
      <c r="E22" s="18">
        <v>2876.99</v>
      </c>
      <c r="F22" s="18">
        <v>2738.56</v>
      </c>
      <c r="G22" s="18">
        <v>1353.57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54916.85</v>
      </c>
      <c r="F24" s="18">
        <v>52140.56</v>
      </c>
      <c r="G24" s="18">
        <v>24181.84</v>
      </c>
    </row>
    <row r="25" spans="1:10" ht="15.75" x14ac:dyDescent="0.25">
      <c r="A25" s="134" t="s">
        <v>87</v>
      </c>
      <c r="B25" s="135"/>
      <c r="C25" s="135"/>
      <c r="D25" s="136"/>
      <c r="E25" s="18">
        <v>644</v>
      </c>
      <c r="F25" s="18">
        <v>0</v>
      </c>
      <c r="G25" s="18">
        <v>644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88</v>
      </c>
      <c r="B30" s="78"/>
      <c r="C30" s="78"/>
      <c r="D30" s="78"/>
      <c r="E30" s="78"/>
      <c r="F30" s="34">
        <f>'Козловская 32(2021)'!F59</f>
        <v>-522802.10883518052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69126.006140538026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'[6]УК ВР декабрь нар'!W58+'[6]УК ВР декабрь нар'!EX58</f>
        <v>5265.3153235134205</v>
      </c>
      <c r="G33" s="1"/>
      <c r="H33" s="1"/>
      <c r="L33" s="39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'[6]УК ВР декабрь нар'!X58+'[6]УК ВР декабрь нар'!EY58</f>
        <v>1212.7751086656849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'[6]УК ВР декабрь нар'!Y58+'[6]УК ВР декабрь нар'!EZ58+'[6]УК ВР декабрь нар'!FB58+'[6]УК ВР декабрь нар'!AW58</f>
        <v>479.89760000000001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'[6]УК ВР декабрь нар'!AV58+'[6]УК ВР декабрь нар'!FQ58</f>
        <v>57305.100000008504</v>
      </c>
      <c r="G36" s="1"/>
      <c r="H36" s="1"/>
    </row>
    <row r="37" spans="1:12" ht="15.75" hidden="1" x14ac:dyDescent="0.25">
      <c r="A37" s="69" t="s">
        <v>61</v>
      </c>
      <c r="B37" s="70"/>
      <c r="C37" s="70"/>
      <c r="D37" s="70"/>
      <c r="E37" s="71"/>
      <c r="F37" s="25">
        <f>'[6]УК ВР декабрь нар'!AY58+'[6]УК ВР декабрь нар'!FR58</f>
        <v>4862.9181083504209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SUM(F40:F44)+37271.48</f>
        <v>201054.99756012272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75" hidden="1" x14ac:dyDescent="0.25">
      <c r="A40" s="68" t="s">
        <v>16</v>
      </c>
      <c r="B40" s="68"/>
      <c r="C40" s="68"/>
      <c r="D40" s="68"/>
      <c r="E40" s="68"/>
      <c r="F40" s="25">
        <f>'[6]УК ВР декабрь нар'!CQ58+'[6]УК ВР декабрь нар'!DX58</f>
        <v>83370.480424332098</v>
      </c>
      <c r="G40" s="1"/>
      <c r="H40" s="1"/>
      <c r="L40" s="39"/>
    </row>
    <row r="41" spans="1:12" ht="15.75" hidden="1" x14ac:dyDescent="0.25">
      <c r="A41" s="68" t="s">
        <v>31</v>
      </c>
      <c r="B41" s="68"/>
      <c r="C41" s="68"/>
      <c r="D41" s="68"/>
      <c r="E41" s="68"/>
      <c r="F41" s="25">
        <f>'[6]УК ВР декабрь нар'!CR58+'[6]УК ВР декабрь нар'!DY58</f>
        <v>19360.255524879649</v>
      </c>
      <c r="G41" s="1"/>
      <c r="H41" s="1"/>
    </row>
    <row r="42" spans="1:12" ht="15.75" hidden="1" x14ac:dyDescent="0.25">
      <c r="A42" s="68" t="s">
        <v>18</v>
      </c>
      <c r="B42" s="68"/>
      <c r="C42" s="68"/>
      <c r="D42" s="68"/>
      <c r="E42" s="68"/>
      <c r="F42" s="25">
        <f>'[6]УК ВР декабрь нар'!DZ58+'[6]УК ВР декабрь нар'!EA58+'[6]УК ВР декабрь нар'!CS58</f>
        <v>19193.161863175483</v>
      </c>
      <c r="G42" s="1"/>
      <c r="H42" s="1"/>
    </row>
    <row r="43" spans="1:12" ht="15.75" hidden="1" x14ac:dyDescent="0.25">
      <c r="A43" s="68" t="s">
        <v>19</v>
      </c>
      <c r="B43" s="68"/>
      <c r="C43" s="68"/>
      <c r="D43" s="68"/>
      <c r="E43" s="68"/>
      <c r="F43" s="25">
        <f>'[6]УК ВР декабрь нар'!DE58+'[6]УК ВР декабрь нар'!ET58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'[6]УК ВР декабрь нар'!DI58+'[6]УК ВР декабрь нар'!EU58</f>
        <v>41859.619747735473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248085.60830000005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'[6]УК ВР декабрь нар'!GH58</f>
        <v>246646.79000000004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'[6]УК ВР декабрь нар'!GK58+'[6]УК ВР декабрь нар'!GL58+'[6]УК ВР декабрь нар'!GN58+'[6]УК ВР декабрь нар'!GO58+'[6]УК ВР декабрь нар'!GP58+'[6]УК ВР декабрь нар'!GQ58+'[6]УК ВР декабрь нар'!GR58+'[6]УК ВР декабрь нар'!GS58+'[6]УК ВР декабрь нар'!GT58+'[6]УК ВР декабрь нар'!GU58+'[6]УК ВР декабрь нар'!GV58</f>
        <v>1438.8182999999995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518266.61200066085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94274.63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20624.66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73649.97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612541.24200066086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782449.72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734168.88</v>
      </c>
      <c r="G63" s="1"/>
      <c r="H63" s="28"/>
    </row>
    <row r="64" spans="1:15" ht="15.75" x14ac:dyDescent="0.25">
      <c r="A64" s="87" t="s">
        <v>89</v>
      </c>
      <c r="B64" s="87"/>
      <c r="C64" s="87"/>
      <c r="D64" s="87"/>
      <c r="E64" s="87"/>
      <c r="F64" s="26">
        <f>F30+F62-F61</f>
        <v>-352893.63083584141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-759201.03083584143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M16" sqref="M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5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32(2022)'!A2:G2</f>
        <v>перед собственниками дома по адресу: ул. Козловская 32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97</v>
      </c>
    </row>
    <row r="10" spans="1:9" ht="15.75" x14ac:dyDescent="0.25">
      <c r="A10" s="131" t="s">
        <v>8</v>
      </c>
      <c r="B10" s="132"/>
      <c r="C10" s="132"/>
      <c r="D10" s="133"/>
      <c r="E10" s="142">
        <f>SUM(E11:E16)</f>
        <v>-4.32</v>
      </c>
      <c r="F10" s="142">
        <f>SUM(F11:F16)</f>
        <v>3773.6000000000004</v>
      </c>
      <c r="G10" s="142">
        <f>SUM(G11:G16)</f>
        <v>490065.97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2016.99</v>
      </c>
      <c r="G11" s="18">
        <v>211268.35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904.88</v>
      </c>
      <c r="G13" s="18">
        <v>52626.27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2103.5700000000002</v>
      </c>
      <c r="G14" s="18">
        <v>101960.79</v>
      </c>
    </row>
    <row r="15" spans="1:9" ht="15.75" x14ac:dyDescent="0.25">
      <c r="A15" s="127" t="s">
        <v>92</v>
      </c>
      <c r="B15" s="127"/>
      <c r="C15" s="127"/>
      <c r="D15" s="127"/>
      <c r="E15" s="18">
        <v>-4.32</v>
      </c>
      <c r="F15" s="18">
        <v>-1251.8399999999999</v>
      </c>
      <c r="G15" s="18">
        <v>120903.8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0</v>
      </c>
      <c r="G16" s="18">
        <v>3306.76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923380.46</v>
      </c>
      <c r="F17" s="18">
        <v>853821.92</v>
      </c>
      <c r="G17" s="18">
        <v>480718.3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94555.450000000012</v>
      </c>
      <c r="F21" s="56">
        <f>SUM(F22:F25)</f>
        <v>85693.33</v>
      </c>
      <c r="G21" s="56">
        <f>SUM(G22:G25)</f>
        <v>35041.53</v>
      </c>
    </row>
    <row r="22" spans="1:10" ht="15.75" x14ac:dyDescent="0.25">
      <c r="A22" s="134" t="s">
        <v>93</v>
      </c>
      <c r="B22" s="135"/>
      <c r="C22" s="135"/>
      <c r="D22" s="136"/>
      <c r="E22" s="18">
        <v>29265.37</v>
      </c>
      <c r="F22" s="18">
        <v>25706.06</v>
      </c>
      <c r="G22" s="18">
        <v>4912.88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60759.48</v>
      </c>
      <c r="F24" s="18">
        <v>55487.65</v>
      </c>
      <c r="G24" s="18">
        <v>29453.67</v>
      </c>
    </row>
    <row r="25" spans="1:10" ht="15.75" x14ac:dyDescent="0.25">
      <c r="A25" s="134" t="s">
        <v>87</v>
      </c>
      <c r="B25" s="135"/>
      <c r="C25" s="135"/>
      <c r="D25" s="136"/>
      <c r="E25" s="18">
        <v>4530.6000000000004</v>
      </c>
      <c r="F25" s="18">
        <v>4499.62</v>
      </c>
      <c r="G25" s="18">
        <v>674.98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95</v>
      </c>
      <c r="B30" s="78"/>
      <c r="C30" s="78"/>
      <c r="D30" s="78"/>
      <c r="E30" s="78"/>
      <c r="F30" s="34">
        <f>'Козловская 32(2022)'!F64</f>
        <v>-352893.63083584141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46264.322282769135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'[7]УК ВР декабрь нар'!W58+'[7]УК ВР декабрь нар'!FE58</f>
        <v>11081.461636702006</v>
      </c>
      <c r="G33" s="1"/>
      <c r="H33" s="1"/>
      <c r="L33" s="62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'[7]УК ВР декабрь нар'!FF58+'[7]УК ВР декабрь нар'!X58</f>
        <v>2710.1266755502224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'[7]УК ВР декабрь нар'!Y58+'[7]УК ВР декабрь нар'!FH58+'[7]УК ВР декабрь нар'!AW58</f>
        <v>6826.634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'[7]УК ВР декабрь нар'!AV58+'[7]УК ВР декабрь нар'!FX58</f>
        <v>14008.000000018515</v>
      </c>
      <c r="G36" s="1"/>
      <c r="H36" s="1"/>
    </row>
    <row r="37" spans="1:12" ht="26.45" hidden="1" customHeight="1" x14ac:dyDescent="0.25">
      <c r="A37" s="69" t="s">
        <v>61</v>
      </c>
      <c r="B37" s="70"/>
      <c r="C37" s="70"/>
      <c r="D37" s="70"/>
      <c r="E37" s="71"/>
      <c r="F37" s="25">
        <f>'[7]УК ВР декабрь нар'!FY58+'[7]УК ВР декабрь нар'!AX58</f>
        <v>11638.099970498391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SUM(F40:F44)+41456.88</f>
        <v>236851.89599146202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6" hidden="1" customHeight="1" x14ac:dyDescent="0.25">
      <c r="A40" s="68" t="s">
        <v>96</v>
      </c>
      <c r="B40" s="68"/>
      <c r="C40" s="68"/>
      <c r="D40" s="68"/>
      <c r="E40" s="68"/>
      <c r="F40" s="25">
        <f>'[7]УК ВР март нар'!CQ58+'[7]УК ВР декабрь нар'!CT58+'[7]УК ВР декабрь нар'!ED58+'[7]УК ВР декабрь нар'!EE58</f>
        <v>158984.53365117084</v>
      </c>
      <c r="G40" s="1"/>
      <c r="H40" s="1"/>
      <c r="L40" s="39"/>
    </row>
    <row r="41" spans="1:12" ht="15.6" hidden="1" customHeight="1" x14ac:dyDescent="0.25">
      <c r="A41" s="68" t="s">
        <v>31</v>
      </c>
      <c r="B41" s="68"/>
      <c r="C41" s="68"/>
      <c r="D41" s="68"/>
      <c r="E41" s="68"/>
      <c r="F41" s="25">
        <f>'[7]УК ВР март нар'!CR58+'[7]УК ВР декабрь нар'!EF58</f>
        <v>4384.0542219729296</v>
      </c>
      <c r="G41" s="1"/>
      <c r="H41" s="1"/>
    </row>
    <row r="42" spans="1:12" ht="15.6" hidden="1" customHeight="1" x14ac:dyDescent="0.25">
      <c r="A42" s="68" t="s">
        <v>18</v>
      </c>
      <c r="B42" s="68"/>
      <c r="C42" s="68"/>
      <c r="D42" s="68"/>
      <c r="E42" s="68"/>
      <c r="F42" s="25">
        <f>'[7]УК ВР март нар'!CS58+'[7]УК ВР декабрь нар'!EG58</f>
        <v>22155.451086307738</v>
      </c>
      <c r="G42" s="1"/>
      <c r="H42" s="1"/>
    </row>
    <row r="43" spans="1:12" ht="15.6" hidden="1" customHeight="1" x14ac:dyDescent="0.25">
      <c r="A43" s="68" t="s">
        <v>19</v>
      </c>
      <c r="B43" s="68"/>
      <c r="C43" s="68"/>
      <c r="D43" s="68"/>
      <c r="E43" s="68"/>
      <c r="F43" s="25">
        <f>'[7]УК ВР декабрь нар'!FA58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'[7]УК ВР март нар'!DI58+'[7]УК ВР декабрь нар'!FB58</f>
        <v>9870.9770320104981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316264.87359999999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'[7]УК ВР декабрь нар'!GO58+'[7]УК ВР декабрь нар'!GP58</f>
        <v>314666.2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'[7]УК ВР декабрь нар'!GR58+'[7]УК ВР декабрь нар'!GS58+'[7]УК ВР декабрь нар'!GT58+'[7]УК ВР декабрь нар'!GU58+'[7]УК ВР декабрь нар'!GV58+'[7]УК ВР декабрь нар'!GW58+'[7]УК ВР декабрь нар'!GX58+'[7]УК ВР декабрь нар'!GY58+'[7]УК ВР декабрь нар'!GZ58</f>
        <v>1598.6735999999994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599381.09187423112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95963.09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24990.33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70972.759999999995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695344.18187423109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923380.46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853821.92</v>
      </c>
      <c r="G63" s="1"/>
      <c r="H63" s="28"/>
    </row>
    <row r="64" spans="1:15" ht="15.75" x14ac:dyDescent="0.25">
      <c r="A64" s="87" t="s">
        <v>89</v>
      </c>
      <c r="B64" s="87"/>
      <c r="C64" s="87"/>
      <c r="D64" s="87"/>
      <c r="E64" s="87"/>
      <c r="F64" s="26">
        <f>F30+F62-F61</f>
        <v>-124857.35271007253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-605575.65271007246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32</vt:lpstr>
      <vt:lpstr>Козловская 32(2019)</vt:lpstr>
      <vt:lpstr>Козловская 32(2020)</vt:lpstr>
      <vt:lpstr>Козловская 32(2021)</vt:lpstr>
      <vt:lpstr>Козловская 32(2022)</vt:lpstr>
      <vt:lpstr>Козловская 32(2023)</vt:lpstr>
      <vt:lpstr>'Козловская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2018-04-11T11:24:07Z</cp:lastPrinted>
  <dcterms:created xsi:type="dcterms:W3CDTF">2013-05-24T09:13:10Z</dcterms:created>
  <dcterms:modified xsi:type="dcterms:W3CDTF">2024-05-17T08:26:50Z</dcterms:modified>
</cp:coreProperties>
</file>